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V:\FISK\00_AOK NordOst\2026\SAVE-343-356 Strom 2027_2028_2029\01_Vorbereitung\04_Vergabeunterlagen\Finale Unterlagen\"/>
    </mc:Choice>
  </mc:AlternateContent>
  <xr:revisionPtr revIDLastSave="0" documentId="13_ncr:1_{AE75B632-E956-402F-9DAB-F330D207AC95}" xr6:coauthVersionLast="47" xr6:coauthVersionMax="47" xr10:uidLastSave="{00000000-0000-0000-0000-000000000000}"/>
  <bookViews>
    <workbookView xWindow="-108" yWindow="-108" windowWidth="23256" windowHeight="12576" xr2:uid="{309732DD-1234-445B-B08E-4C217E0BA489}"/>
  </bookViews>
  <sheets>
    <sheet name="Wertungsübersicht" sheetId="2" r:id="rId1"/>
    <sheet name="Preis" sheetId="1" r:id="rId2"/>
  </sheets>
  <definedNames>
    <definedName name="_xlnm.Print_Titles" localSheetId="1">Preis!$1:$4</definedName>
    <definedName name="_xlnm.Print_Titles" localSheetId="0">Wertungsübersicht!$1:$4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1" l="1"/>
  <c r="E25" i="1"/>
  <c r="D25" i="1"/>
  <c r="F24" i="1"/>
  <c r="F23" i="1"/>
  <c r="E23" i="1"/>
  <c r="E24" i="1"/>
  <c r="D24" i="1"/>
  <c r="D23" i="1"/>
  <c r="D29" i="1" l="1"/>
  <c r="D28" i="1"/>
  <c r="F29" i="1"/>
  <c r="F28" i="1"/>
  <c r="E29" i="1"/>
  <c r="E28" i="1"/>
  <c r="E30" i="1" s="1"/>
  <c r="D30" i="1"/>
  <c r="D26" i="1" l="1"/>
  <c r="F30" i="1"/>
  <c r="B3" i="1"/>
  <c r="F26" i="1" l="1"/>
  <c r="E26" i="1"/>
</calcChain>
</file>

<file path=xl/sharedStrings.xml><?xml version="1.0" encoding="utf-8"?>
<sst xmlns="http://schemas.openxmlformats.org/spreadsheetml/2006/main" count="38" uniqueCount="37">
  <si>
    <t>AOK Nordost. Die Gesundheitskasse.</t>
  </si>
  <si>
    <t>WERTUNGSMATRIX</t>
  </si>
  <si>
    <t>Zuschlagskriterien</t>
  </si>
  <si>
    <r>
      <t>Die Wertung der Angebote erfolgt nach de</t>
    </r>
    <r>
      <rPr>
        <sz val="11"/>
        <color theme="1"/>
        <rFont val="Arial"/>
        <family val="2"/>
      </rPr>
      <t>m Kriterium Preis.</t>
    </r>
  </si>
  <si>
    <t>Sofern zwei oder mehrere Angebote nach Beendigung der Wertung im Ergebnis den identischen Angebotspreis aufweisen und sich somit den ersten Rang teilen, entscheidet ein Losverfahren darüber, welches Angebot den Zuschlag erhält.</t>
  </si>
  <si>
    <t>Wertung "Preis"</t>
  </si>
  <si>
    <t>Position</t>
  </si>
  <si>
    <t>Preiskomponente</t>
  </si>
  <si>
    <t>Konstante K1</t>
  </si>
  <si>
    <t>Basefaktor X1</t>
  </si>
  <si>
    <t>Preakfaktor Y1</t>
  </si>
  <si>
    <t>Konstante K2</t>
  </si>
  <si>
    <t>Basefaktor X2</t>
  </si>
  <si>
    <t>Preakfaktor Y2</t>
  </si>
  <si>
    <t>Handelspreis DE Baseload 2027</t>
  </si>
  <si>
    <t>Handelspreis DE Peakload 2027</t>
  </si>
  <si>
    <t>Handelspreis DE Baseload 2028</t>
  </si>
  <si>
    <t>Handelspreis DE Peakload 2028</t>
  </si>
  <si>
    <t>Wertungspreis</t>
  </si>
  <si>
    <t>Rang</t>
  </si>
  <si>
    <t>Stromlieferung für die AOK NO für die Jahre 2027 u. 2028 mit einmaliger Verlängerungsoption für das Jahr 2029 (SAVE_343_2026_356)</t>
  </si>
  <si>
    <t>[(Energiepreis 2027 ct/kWh x 3.600.000 kWh)/100 ct]</t>
  </si>
  <si>
    <t>[(Energiepreis 2028 ct/kWh x 3.600.000 kWh)/100 ct]</t>
  </si>
  <si>
    <t>Mittelwert Energiepreis 2027 u. 2028</t>
  </si>
  <si>
    <t>Bieter A</t>
  </si>
  <si>
    <t>Bieter B</t>
  </si>
  <si>
    <t>Bieter C</t>
  </si>
  <si>
    <r>
      <t xml:space="preserve">Energiepreis 2027 </t>
    </r>
    <r>
      <rPr>
        <sz val="11"/>
        <color theme="1"/>
        <rFont val="Arial"/>
        <family val="2"/>
      </rPr>
      <t>gem. o. g. Formel</t>
    </r>
  </si>
  <si>
    <r>
      <t xml:space="preserve">Energiepreis 2028 </t>
    </r>
    <r>
      <rPr>
        <sz val="11"/>
        <color theme="1"/>
        <rFont val="Arial"/>
        <family val="2"/>
      </rPr>
      <t>gem. o. g. Formel</t>
    </r>
  </si>
  <si>
    <t>In diesem Beispiel führt das Angebot des Bieters C zum niedrigsten Wertungspreis und belegt damit den ersten Rang, gefolgt von Bieter A auf Rang 2 und Bieter B auf Rang 3. 
Der Bieter, der den ersten Rang belegt, hat das wirtschaftlichste Angebot abgegeben und erhält den Zuschlag.</t>
  </si>
  <si>
    <t>Energiekosten 2027</t>
  </si>
  <si>
    <t>Energiekosten 2028</t>
  </si>
  <si>
    <t>Energiekosten gesamt</t>
  </si>
  <si>
    <t>Energiekosten 2027 + Energiekosten 2028</t>
  </si>
  <si>
    <t xml:space="preserve">Die Berechnung der vertraglichen Energiepreise erfolgt mit Anbindung an die Baseload- und Peakload-Terminmarktpreise „German Power Future“ für die Lieferjahre 2027 und 2028. Es gelten folgende Preisformeln:
Energiepreis2027 = K1 + X1*DE Baseload2027 + Y1*DE Peakload2027 ct/kWh
Energiepreis2028 = K2 + X2*DE Baseload2028 + Y2*DE Peakload2028 ct/kWh
Im Rahmen der Angebotsabgabe sind vom Bieter die Basefaktoren X1 und X2, die Peakfaktoren Y1 und Y2 sowie die Preiskonstanten K1 und K2 im Preisblatt (Anlage B.03) anzugeben. Die Preiskonstanten K1 und K2 verstehen sich als Dienstleistungsentgelt des Auftragnehmers und decken sämtliche Kosten für Strukturierung, Kundenbetreuung, Abrechnung, Herkunfstnachweise, Margen, Nebenkosten und sonstige kostenrelevante Faktoren ab. 
Zur Ermittlung des günstigsten Angebots werden für alle Bieter gleiche Handelspreise für die Produkte DE Baseload und DE Peakload herangezogen und in die angebotenen Preisformeln eingesetzt. Als Wertungspreis wird der Mittelwert der für die Jahre 2027 und 2028 berechneten Energiepreise gebildet. Die Mittelwerte bzw. die Wertungspreise der Bieter werden aufsteigend in eine Rangfolge gebracht. Das Angebot, welches auf dieser Basis zum niedrigsten Wertungspreis (Rang 1) und damit zu den niedrigsten Kosten führt, ist das günstigste Angebot und erhält den Zuschlag.  
</t>
  </si>
  <si>
    <r>
      <t>Es gilt die nachfolgende Wertungsmatrix mit fiktiven Basefaktoren X1 und X2, Peakfaktoren Y1 und Y2 sowie die Preiskonstanten K1 und K2 für drei Bieter. Die aufgeführten Handelspreise werden für die preisliche Bewertung verwendet und beziehen sich auf die Baseload- und Peakload-Terminmarktpreise „German Power Future“ und entsprechen den Settelmentpreisen vom 17.08.2026 für das Kalenderjahr 2027 und 2028 (</t>
    </r>
    <r>
      <rPr>
        <i/>
        <sz val="11"/>
        <rFont val="Arial"/>
        <family val="2"/>
      </rPr>
      <t>Quelle: https://www.eex.com/en/market-data/market-data-hub):</t>
    </r>
  </si>
  <si>
    <r>
      <t xml:space="preserve">Berechnung der reinen Energiekosten über die Vertragslaufzeit ohne Verlängerungsoption
</t>
    </r>
    <r>
      <rPr>
        <i/>
        <sz val="11"/>
        <rFont val="Arial"/>
        <family val="2"/>
      </rPr>
      <t>Es handelt sich hierbei um eine rein informative Berechnung für interne Zwecke des Auftraggebers.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</si>
</sst>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0\ &quot;ct/kWh&quot;"/>
    <numFmt numFmtId="165" formatCode="_-* #,##0.00\ [$€-407]_-;\-* #,##0.00\ [$€-407]_-;_-* &quot;-&quot;??\ [$€-407]_-;_-@_-"/>
    <numFmt numFmtId="166" formatCode="0.000"/>
  </numFmts>
  <fonts count="14" x14ac:knownFonts="1">
    <font>
      <sz val="11"/>
      <color theme="1"/>
      <name val="Arial"/>
      <family val="2"/>
    </font>
    <font>
      <b/>
      <sz val="10"/>
      <color theme="0"/>
      <name val="Arial"/>
      <family val="2"/>
    </font>
    <font>
      <b/>
      <sz val="13"/>
      <color rgb="FF005E3F"/>
      <name val="AOK Buenos Aires SemiBold"/>
    </font>
    <font>
      <sz val="11"/>
      <color rgb="FF005E3F"/>
      <name val="AOK Buenos Aires SemiBold"/>
    </font>
    <font>
      <b/>
      <sz val="11"/>
      <color rgb="FF005E3F"/>
      <name val="AOK Buenos Aires SemiBold"/>
    </font>
    <font>
      <b/>
      <sz val="11"/>
      <color theme="1"/>
      <name val="Arial"/>
      <family val="2"/>
    </font>
    <font>
      <sz val="11"/>
      <name val="Arial"/>
      <family val="2"/>
    </font>
    <font>
      <b/>
      <sz val="10"/>
      <name val="Arial"/>
      <family val="2"/>
    </font>
    <font>
      <b/>
      <sz val="11"/>
      <name val="Arial"/>
      <family val="2"/>
    </font>
    <font>
      <sz val="10"/>
      <color theme="1"/>
      <name val="Arial"/>
      <family val="2"/>
    </font>
    <font>
      <strike/>
      <sz val="11"/>
      <color theme="1"/>
      <name val="Arial"/>
      <family val="2"/>
    </font>
    <font>
      <sz val="11"/>
      <color theme="1"/>
      <name val="Arial"/>
      <family val="2"/>
    </font>
    <font>
      <sz val="11"/>
      <color rgb="FFFF0000"/>
      <name val="Arial"/>
      <family val="2"/>
    </font>
    <font>
      <i/>
      <sz val="11"/>
      <name val="Arial"/>
      <family val="2"/>
    </font>
  </fonts>
  <fills count="7">
    <fill>
      <patternFill patternType="none"/>
    </fill>
    <fill>
      <patternFill patternType="gray125"/>
    </fill>
    <fill>
      <patternFill patternType="solid">
        <fgColor theme="0"/>
        <bgColor indexed="64"/>
      </patternFill>
    </fill>
    <fill>
      <patternFill patternType="solid">
        <fgColor rgb="FF98E692"/>
        <bgColor indexed="64"/>
      </patternFill>
    </fill>
    <fill>
      <patternFill patternType="solid">
        <fgColor theme="0" tint="-4.9989318521683403E-2"/>
        <bgColor indexed="64"/>
      </patternFill>
    </fill>
    <fill>
      <patternFill patternType="solid">
        <fgColor rgb="FFF2F2F2"/>
        <bgColor indexed="64"/>
      </patternFill>
    </fill>
    <fill>
      <patternFill patternType="solid">
        <fgColor rgb="FFFFFFCC"/>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right style="hair">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2">
    <xf numFmtId="0" fontId="0" fillId="0" borderId="0"/>
    <xf numFmtId="44" fontId="11" fillId="0" borderId="0" applyFont="0" applyFill="0" applyBorder="0" applyAlignment="0" applyProtection="0"/>
  </cellStyleXfs>
  <cellXfs count="67">
    <xf numFmtId="0" fontId="0" fillId="0" borderId="0" xfId="0"/>
    <xf numFmtId="0" fontId="0" fillId="2" borderId="0" xfId="0" applyFill="1"/>
    <xf numFmtId="0" fontId="0" fillId="2" borderId="0" xfId="0" applyFill="1" applyAlignment="1">
      <alignment vertical="top"/>
    </xf>
    <xf numFmtId="0" fontId="2" fillId="2" borderId="0" xfId="0" applyFont="1" applyFill="1"/>
    <xf numFmtId="0" fontId="3" fillId="2" borderId="0" xfId="0" applyFont="1" applyFill="1"/>
    <xf numFmtId="0" fontId="4" fillId="2" borderId="0" xfId="0" applyFont="1" applyFill="1" applyAlignment="1">
      <alignment vertical="center"/>
    </xf>
    <xf numFmtId="0" fontId="1" fillId="2" borderId="0" xfId="0" applyFont="1" applyFill="1"/>
    <xf numFmtId="0" fontId="0" fillId="0" borderId="0" xfId="0" applyAlignment="1">
      <alignment vertical="top"/>
    </xf>
    <xf numFmtId="0" fontId="6" fillId="0" borderId="0" xfId="0" applyFont="1"/>
    <xf numFmtId="0" fontId="5" fillId="0" borderId="0" xfId="0" applyFont="1"/>
    <xf numFmtId="0" fontId="6" fillId="2" borderId="0" xfId="0" applyFont="1" applyFill="1"/>
    <xf numFmtId="0" fontId="8" fillId="2" borderId="0" xfId="0" applyFont="1" applyFill="1"/>
    <xf numFmtId="0" fontId="7" fillId="2" borderId="0" xfId="0" applyFont="1" applyFill="1"/>
    <xf numFmtId="0" fontId="5" fillId="2" borderId="0" xfId="0" applyFont="1" applyFill="1"/>
    <xf numFmtId="0" fontId="5" fillId="2" borderId="0" xfId="0" applyFont="1" applyFill="1" applyAlignment="1">
      <alignment vertical="top"/>
    </xf>
    <xf numFmtId="0" fontId="5" fillId="2" borderId="0" xfId="0" applyFont="1" applyFill="1" applyAlignment="1">
      <alignment vertical="top" wrapText="1"/>
    </xf>
    <xf numFmtId="0" fontId="10" fillId="2" borderId="0" xfId="0" applyFont="1" applyFill="1"/>
    <xf numFmtId="0" fontId="0" fillId="0" borderId="0" xfId="0" applyAlignment="1">
      <alignment wrapText="1"/>
    </xf>
    <xf numFmtId="10" fontId="9" fillId="3" borderId="1" xfId="0" applyNumberFormat="1"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3"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2" fillId="5" borderId="5" xfId="0" applyFont="1" applyFill="1" applyBorder="1" applyAlignment="1">
      <alignment horizontal="center"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wrapText="1"/>
    </xf>
    <xf numFmtId="164" fontId="6" fillId="0" borderId="7" xfId="0" applyNumberFormat="1" applyFont="1" applyBorder="1" applyAlignment="1">
      <alignment horizontal="center" vertical="center"/>
    </xf>
    <xf numFmtId="164" fontId="6" fillId="0" borderId="8" xfId="0" applyNumberFormat="1" applyFont="1" applyBorder="1" applyAlignment="1">
      <alignment horizontal="center" vertical="center"/>
    </xf>
    <xf numFmtId="164" fontId="8" fillId="3" borderId="12" xfId="0" applyNumberFormat="1" applyFont="1" applyFill="1" applyBorder="1" applyAlignment="1">
      <alignment horizontal="center" vertical="center" wrapText="1"/>
    </xf>
    <xf numFmtId="164" fontId="8" fillId="3" borderId="1" xfId="0" applyNumberFormat="1" applyFont="1" applyFill="1" applyBorder="1" applyAlignment="1">
      <alignment horizontal="center" vertical="center" wrapText="1"/>
    </xf>
    <xf numFmtId="1" fontId="8" fillId="6" borderId="12" xfId="0" applyNumberFormat="1" applyFont="1" applyFill="1" applyBorder="1" applyAlignment="1">
      <alignment horizontal="center" vertical="center" wrapText="1"/>
    </xf>
    <xf numFmtId="1" fontId="8" fillId="6" borderId="1" xfId="0" applyNumberFormat="1" applyFont="1" applyFill="1" applyBorder="1" applyAlignment="1">
      <alignment horizontal="center" vertical="center" wrapText="1"/>
    </xf>
    <xf numFmtId="0" fontId="0" fillId="2" borderId="0" xfId="0" applyFill="1" applyAlignment="1">
      <alignment wrapText="1"/>
    </xf>
    <xf numFmtId="0" fontId="11" fillId="2" borderId="0" xfId="0" applyFont="1" applyFill="1" applyAlignment="1">
      <alignment horizontal="left" vertical="center"/>
    </xf>
    <xf numFmtId="10" fontId="0" fillId="0" borderId="1" xfId="0" applyNumberFormat="1" applyBorder="1" applyAlignment="1">
      <alignment horizontal="center" vertical="center" wrapText="1"/>
    </xf>
    <xf numFmtId="165" fontId="6" fillId="0" borderId="1" xfId="0" applyNumberFormat="1" applyFont="1" applyBorder="1" applyAlignment="1">
      <alignment horizontal="center" vertical="center" wrapText="1"/>
    </xf>
    <xf numFmtId="44" fontId="8" fillId="0" borderId="1" xfId="1" applyFont="1" applyFill="1" applyBorder="1" applyAlignment="1">
      <alignment horizontal="center" vertical="center" wrapText="1"/>
    </xf>
    <xf numFmtId="0" fontId="6" fillId="0" borderId="15" xfId="0" applyFont="1" applyBorder="1" applyAlignment="1">
      <alignment horizontal="center" vertical="center"/>
    </xf>
    <xf numFmtId="0" fontId="6" fillId="0" borderId="16" xfId="0" applyFont="1" applyBorder="1" applyAlignment="1">
      <alignment horizontal="center" vertical="center" wrapText="1"/>
    </xf>
    <xf numFmtId="166" fontId="6" fillId="0" borderId="7" xfId="0" applyNumberFormat="1" applyFont="1" applyBorder="1" applyAlignment="1">
      <alignment horizontal="center" vertical="center"/>
    </xf>
    <xf numFmtId="166" fontId="6" fillId="0" borderId="8" xfId="0" applyNumberFormat="1" applyFont="1" applyBorder="1" applyAlignment="1">
      <alignment horizontal="center" vertical="center"/>
    </xf>
    <xf numFmtId="10" fontId="5" fillId="2" borderId="0" xfId="0" applyNumberFormat="1" applyFont="1" applyFill="1" applyAlignment="1">
      <alignment horizontal="center" vertical="center" wrapText="1"/>
    </xf>
    <xf numFmtId="1" fontId="8" fillId="2" borderId="0" xfId="0" applyNumberFormat="1" applyFont="1" applyFill="1" applyAlignment="1">
      <alignment horizontal="center" vertical="center" wrapText="1"/>
    </xf>
    <xf numFmtId="0" fontId="6" fillId="0" borderId="1" xfId="0" applyFont="1" applyBorder="1" applyAlignment="1">
      <alignment horizontal="center" vertical="center"/>
    </xf>
    <xf numFmtId="164" fontId="6" fillId="0" borderId="1" xfId="0" applyNumberFormat="1" applyFont="1" applyBorder="1" applyAlignment="1">
      <alignment horizontal="center" vertical="center"/>
    </xf>
    <xf numFmtId="10" fontId="5" fillId="2" borderId="12" xfId="0" applyNumberFormat="1" applyFont="1" applyFill="1" applyBorder="1" applyAlignment="1">
      <alignment horizontal="center" vertical="center" wrapText="1"/>
    </xf>
    <xf numFmtId="10" fontId="5" fillId="2" borderId="13" xfId="0" applyNumberFormat="1" applyFont="1" applyFill="1" applyBorder="1" applyAlignment="1">
      <alignment horizontal="center" vertical="center" wrapText="1"/>
    </xf>
    <xf numFmtId="0" fontId="0" fillId="0" borderId="1" xfId="0" applyBorder="1" applyAlignment="1">
      <alignment horizontal="center" vertical="center" wrapText="1"/>
    </xf>
    <xf numFmtId="10" fontId="0" fillId="2" borderId="1" xfId="0" applyNumberFormat="1" applyFill="1" applyBorder="1" applyAlignment="1">
      <alignment horizontal="center" vertical="center" wrapText="1"/>
    </xf>
    <xf numFmtId="10" fontId="6" fillId="0" borderId="1" xfId="0" applyNumberFormat="1" applyFont="1" applyBorder="1" applyAlignment="1">
      <alignment horizontal="center" vertical="center" wrapText="1"/>
    </xf>
    <xf numFmtId="0" fontId="0" fillId="2" borderId="0" xfId="0" applyFill="1" applyAlignment="1">
      <alignment horizontal="left" vertical="top"/>
    </xf>
    <xf numFmtId="0" fontId="0" fillId="2" borderId="0" xfId="0" applyFill="1" applyAlignment="1">
      <alignment horizontal="left" vertical="top" wrapText="1"/>
    </xf>
    <xf numFmtId="164" fontId="6" fillId="0" borderId="9" xfId="0" applyNumberFormat="1" applyFont="1" applyBorder="1" applyAlignment="1">
      <alignment horizontal="center" vertical="center"/>
    </xf>
    <xf numFmtId="164" fontId="6" fillId="0" borderId="10" xfId="0" applyNumberFormat="1" applyFont="1" applyBorder="1" applyAlignment="1">
      <alignment horizontal="center" vertical="center"/>
    </xf>
    <xf numFmtId="164" fontId="6" fillId="0" borderId="11" xfId="0" applyNumberFormat="1" applyFont="1" applyBorder="1" applyAlignment="1">
      <alignment horizontal="center" vertical="center"/>
    </xf>
    <xf numFmtId="164" fontId="6" fillId="0" borderId="7" xfId="0" applyNumberFormat="1" applyFont="1" applyBorder="1" applyAlignment="1">
      <alignment horizontal="center" vertical="center"/>
    </xf>
    <xf numFmtId="164" fontId="6" fillId="0" borderId="8" xfId="0" applyNumberFormat="1" applyFont="1" applyBorder="1" applyAlignment="1">
      <alignment horizontal="center" vertical="center"/>
    </xf>
    <xf numFmtId="164" fontId="6" fillId="0" borderId="16" xfId="0" applyNumberFormat="1" applyFont="1" applyBorder="1" applyAlignment="1">
      <alignment horizontal="center" vertical="center"/>
    </xf>
    <xf numFmtId="164" fontId="6" fillId="0" borderId="17" xfId="0" applyNumberFormat="1" applyFont="1" applyBorder="1" applyAlignment="1">
      <alignment horizontal="center" vertical="center"/>
    </xf>
    <xf numFmtId="0" fontId="6" fillId="0" borderId="12" xfId="0" applyFont="1" applyBorder="1" applyAlignment="1">
      <alignment horizontal="left" vertical="top" wrapText="1"/>
    </xf>
    <xf numFmtId="0" fontId="6" fillId="0" borderId="14" xfId="0" applyFont="1" applyBorder="1" applyAlignment="1">
      <alignment horizontal="left" vertical="top" wrapText="1"/>
    </xf>
    <xf numFmtId="0" fontId="6" fillId="0" borderId="13" xfId="0" applyFont="1" applyBorder="1" applyAlignment="1">
      <alignment horizontal="left" vertical="top" wrapText="1"/>
    </xf>
    <xf numFmtId="0" fontId="5" fillId="2" borderId="0" xfId="0" applyFont="1" applyFill="1" applyAlignment="1">
      <alignment horizontal="left" vertical="top"/>
    </xf>
    <xf numFmtId="0" fontId="6" fillId="2" borderId="0" xfId="0" applyFont="1" applyFill="1" applyAlignment="1">
      <alignment horizontal="left" vertical="top" wrapText="1"/>
    </xf>
    <xf numFmtId="0" fontId="6" fillId="2" borderId="0" xfId="0" applyFont="1" applyFill="1" applyAlignment="1">
      <alignment horizontal="left" vertical="top"/>
    </xf>
    <xf numFmtId="10" fontId="8" fillId="2" borderId="12" xfId="0" applyNumberFormat="1" applyFont="1" applyFill="1" applyBorder="1" applyAlignment="1">
      <alignment horizontal="left" vertical="center" wrapText="1"/>
    </xf>
    <xf numFmtId="10" fontId="8" fillId="2" borderId="14" xfId="0" applyNumberFormat="1" applyFont="1" applyFill="1" applyBorder="1" applyAlignment="1">
      <alignment horizontal="left" vertical="center" wrapText="1"/>
    </xf>
    <xf numFmtId="10" fontId="8" fillId="2" borderId="13" xfId="0" applyNumberFormat="1" applyFont="1" applyFill="1" applyBorder="1" applyAlignment="1">
      <alignment horizontal="left" vertical="center" wrapText="1"/>
    </xf>
  </cellXfs>
  <cellStyles count="2">
    <cellStyle name="Standard" xfId="0" builtinId="0"/>
    <cellStyle name="Währung" xfId="1" builtinId="4"/>
  </cellStyles>
  <dxfs count="0"/>
  <tableStyles count="0" defaultTableStyle="TableStyleMedium2" defaultPivotStyle="PivotStyleLight16"/>
  <colors>
    <mruColors>
      <color rgb="FF17AB41"/>
      <color rgb="FF005E3F"/>
      <color rgb="FFEBFAE8"/>
      <color rgb="FF60D26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48259</xdr:colOff>
      <xdr:row>1</xdr:row>
      <xdr:rowOff>81280</xdr:rowOff>
    </xdr:from>
    <xdr:to>
      <xdr:col>10</xdr:col>
      <xdr:colOff>251809</xdr:colOff>
      <xdr:row>1</xdr:row>
      <xdr:rowOff>81280</xdr:rowOff>
    </xdr:to>
    <xdr:cxnSp macro="">
      <xdr:nvCxnSpPr>
        <xdr:cNvPr id="2" name="Gerade Verbindung mit Pfeil 1">
          <a:extLst>
            <a:ext uri="{FF2B5EF4-FFF2-40B4-BE49-F238E27FC236}">
              <a16:creationId xmlns:a16="http://schemas.microsoft.com/office/drawing/2014/main" id="{00000000-0008-0000-0000-000002000000}"/>
            </a:ext>
          </a:extLst>
        </xdr:cNvPr>
        <xdr:cNvCxnSpPr>
          <a:cxnSpLocks noChangeShapeType="1"/>
        </xdr:cNvCxnSpPr>
      </xdr:nvCxnSpPr>
      <xdr:spPr bwMode="auto">
        <a:xfrm>
          <a:off x="48259"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9</xdr:col>
      <xdr:colOff>308610</xdr:colOff>
      <xdr:row>0</xdr:row>
      <xdr:rowOff>13335</xdr:rowOff>
    </xdr:from>
    <xdr:to>
      <xdr:col>10</xdr:col>
      <xdr:colOff>186055</xdr:colOff>
      <xdr:row>1</xdr:row>
      <xdr:rowOff>29845</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19135" y="13335"/>
          <a:ext cx="1201420" cy="359410"/>
        </a:xfrm>
        <a:prstGeom prst="rect">
          <a:avLst/>
        </a:prstGeom>
        <a:noFill/>
        <a:ln w="190500">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69215</xdr:colOff>
      <xdr:row>1</xdr:row>
      <xdr:rowOff>81280</xdr:rowOff>
    </xdr:from>
    <xdr:to>
      <xdr:col>6</xdr:col>
      <xdr:colOff>4535</xdr:colOff>
      <xdr:row>1</xdr:row>
      <xdr:rowOff>81280</xdr:rowOff>
    </xdr:to>
    <xdr:cxnSp macro="">
      <xdr:nvCxnSpPr>
        <xdr:cNvPr id="3" name="Gerade Verbindung mit Pfeil 2">
          <a:extLst>
            <a:ext uri="{FF2B5EF4-FFF2-40B4-BE49-F238E27FC236}">
              <a16:creationId xmlns:a16="http://schemas.microsoft.com/office/drawing/2014/main" id="{00000000-0008-0000-0100-000003000000}"/>
            </a:ext>
          </a:extLst>
        </xdr:cNvPr>
        <xdr:cNvCxnSpPr>
          <a:cxnSpLocks noChangeShapeType="1"/>
        </xdr:cNvCxnSpPr>
      </xdr:nvCxnSpPr>
      <xdr:spPr bwMode="auto">
        <a:xfrm>
          <a:off x="69215" y="424180"/>
          <a:ext cx="898407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xdr:from>
      <xdr:col>0</xdr:col>
      <xdr:colOff>48258</xdr:colOff>
      <xdr:row>1</xdr:row>
      <xdr:rowOff>81280</xdr:rowOff>
    </xdr:from>
    <xdr:to>
      <xdr:col>7</xdr:col>
      <xdr:colOff>661383</xdr:colOff>
      <xdr:row>1</xdr:row>
      <xdr:rowOff>81280</xdr:rowOff>
    </xdr:to>
    <xdr:cxnSp macro="">
      <xdr:nvCxnSpPr>
        <xdr:cNvPr id="6" name="Gerade Verbindung mit Pfeil 5">
          <a:extLst>
            <a:ext uri="{FF2B5EF4-FFF2-40B4-BE49-F238E27FC236}">
              <a16:creationId xmlns:a16="http://schemas.microsoft.com/office/drawing/2014/main" id="{00000000-0008-0000-0100-000006000000}"/>
            </a:ext>
          </a:extLst>
        </xdr:cNvPr>
        <xdr:cNvCxnSpPr>
          <a:cxnSpLocks noChangeShapeType="1"/>
        </xdr:cNvCxnSpPr>
      </xdr:nvCxnSpPr>
      <xdr:spPr bwMode="auto">
        <a:xfrm>
          <a:off x="48258" y="424180"/>
          <a:ext cx="8985600" cy="0"/>
        </a:xfrm>
        <a:prstGeom prst="straightConnector1">
          <a:avLst/>
        </a:prstGeom>
        <a:noFill/>
        <a:ln w="19050">
          <a:solidFill>
            <a:srgbClr val="005E3F"/>
          </a:solidFill>
          <a:round/>
          <a:headEnd/>
          <a:tailEnd/>
        </a:ln>
        <a:extLst>
          <a:ext uri="{909E8E84-426E-40DD-AFC4-6F175D3DCCD1}">
            <a14:hiddenFill xmlns:a14="http://schemas.microsoft.com/office/drawing/2010/main">
              <a:noFill/>
            </a14:hiddenFill>
          </a:ext>
        </a:extLst>
      </xdr:spPr>
    </xdr:cxnSp>
    <xdr:clientData/>
  </xdr:twoCellAnchor>
  <xdr:twoCellAnchor editAs="oneCell">
    <xdr:from>
      <xdr:col>6</xdr:col>
      <xdr:colOff>314325</xdr:colOff>
      <xdr:row>0</xdr:row>
      <xdr:rowOff>41910</xdr:rowOff>
    </xdr:from>
    <xdr:to>
      <xdr:col>7</xdr:col>
      <xdr:colOff>639445</xdr:colOff>
      <xdr:row>1</xdr:row>
      <xdr:rowOff>58420</xdr:rowOff>
    </xdr:to>
    <xdr:pic>
      <xdr:nvPicPr>
        <xdr:cNvPr id="7" name="Grafik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48600" y="41910"/>
          <a:ext cx="1163320" cy="359410"/>
        </a:xfrm>
        <a:prstGeom prst="rect">
          <a:avLst/>
        </a:prstGeom>
        <a:noFill/>
        <a:ln w="190500">
          <a:noFill/>
        </a:ln>
      </xdr:spPr>
    </xdr:pic>
    <xdr:clientData/>
  </xdr:twoCellAnchor>
</xdr:wsDr>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5CCFEF-564C-4427-9C22-63DB9C1DCE50}">
  <sheetPr>
    <pageSetUpPr fitToPage="1"/>
  </sheetPr>
  <dimension ref="A1:K16"/>
  <sheetViews>
    <sheetView tabSelected="1" zoomScaleNormal="100" workbookViewId="0"/>
  </sheetViews>
  <sheetFormatPr baseColWidth="10" defaultColWidth="11.19921875" defaultRowHeight="13.8" x14ac:dyDescent="0.25"/>
  <cols>
    <col min="1" max="1" width="1.69921875" customWidth="1"/>
    <col min="2" max="2" width="3.59765625" customWidth="1"/>
    <col min="3" max="3" width="19.19921875" customWidth="1"/>
    <col min="4" max="4" width="11.59765625" customWidth="1"/>
    <col min="5" max="5" width="3.69921875" customWidth="1"/>
    <col min="6" max="6" width="30.59765625" customWidth="1"/>
    <col min="7" max="8" width="11.59765625" customWidth="1"/>
    <col min="10" max="10" width="17.3984375" customWidth="1"/>
    <col min="11" max="11" width="3.3984375" customWidth="1"/>
  </cols>
  <sheetData>
    <row r="1" spans="1:11" ht="27" customHeight="1" x14ac:dyDescent="0.3">
      <c r="A1" s="1"/>
      <c r="B1" s="3" t="s">
        <v>0</v>
      </c>
      <c r="C1" s="3"/>
      <c r="D1" s="1"/>
      <c r="E1" s="1"/>
      <c r="F1" s="1"/>
      <c r="G1" s="1"/>
      <c r="H1" s="1"/>
      <c r="I1" s="1"/>
      <c r="J1" s="1"/>
      <c r="K1" s="1"/>
    </row>
    <row r="2" spans="1:11" x14ac:dyDescent="0.25">
      <c r="A2" s="1"/>
      <c r="B2" s="4"/>
      <c r="C2" s="4"/>
      <c r="D2" s="1"/>
      <c r="E2" s="1"/>
      <c r="F2" s="1"/>
      <c r="G2" s="1"/>
      <c r="H2" s="1"/>
      <c r="I2" s="1"/>
      <c r="J2" s="1"/>
      <c r="K2" s="1"/>
    </row>
    <row r="3" spans="1:11" x14ac:dyDescent="0.25">
      <c r="A3" s="1"/>
      <c r="B3" s="5" t="s">
        <v>20</v>
      </c>
      <c r="C3" s="5"/>
      <c r="D3" s="1"/>
      <c r="E3" s="1"/>
      <c r="F3" s="1"/>
      <c r="G3" s="1"/>
      <c r="H3" s="1"/>
      <c r="I3" s="1"/>
      <c r="J3" s="1"/>
      <c r="K3" s="1"/>
    </row>
    <row r="4" spans="1:11" ht="19.95" customHeight="1" x14ac:dyDescent="0.25">
      <c r="A4" s="1"/>
      <c r="B4" s="1"/>
      <c r="C4" s="1"/>
      <c r="D4" s="1"/>
      <c r="E4" s="1"/>
      <c r="F4" s="1"/>
      <c r="G4" s="1"/>
      <c r="H4" s="1"/>
      <c r="I4" s="1"/>
      <c r="J4" s="1"/>
      <c r="K4" s="1"/>
    </row>
    <row r="5" spans="1:11" s="8" customFormat="1" ht="13.5" customHeight="1" x14ac:dyDescent="0.25">
      <c r="A5" s="10"/>
      <c r="B5" s="11" t="s">
        <v>1</v>
      </c>
      <c r="C5" s="12"/>
      <c r="D5" s="10"/>
      <c r="E5" s="10"/>
      <c r="F5" s="10"/>
      <c r="G5" s="10"/>
      <c r="H5" s="10"/>
      <c r="I5" s="10"/>
      <c r="J5" s="10"/>
      <c r="K5" s="10"/>
    </row>
    <row r="6" spans="1:11" ht="13.95" customHeight="1" x14ac:dyDescent="0.25">
      <c r="A6" s="1"/>
      <c r="B6" s="1"/>
      <c r="C6" s="6"/>
      <c r="D6" s="1"/>
      <c r="E6" s="1"/>
      <c r="F6" s="1"/>
      <c r="G6" s="1"/>
      <c r="H6" s="1"/>
      <c r="I6" s="1"/>
      <c r="J6" s="1"/>
      <c r="K6" s="1"/>
    </row>
    <row r="7" spans="1:11" s="9" customFormat="1" x14ac:dyDescent="0.25">
      <c r="A7" s="13"/>
      <c r="B7" s="14" t="s">
        <v>2</v>
      </c>
      <c r="C7" s="13"/>
      <c r="D7" s="1"/>
      <c r="E7" s="15"/>
      <c r="F7" s="15"/>
      <c r="G7" s="15"/>
      <c r="H7" s="15"/>
      <c r="I7" s="13"/>
      <c r="J7" s="13"/>
      <c r="K7" s="13"/>
    </row>
    <row r="8" spans="1:11" ht="6" customHeight="1" x14ac:dyDescent="0.25">
      <c r="A8" s="1"/>
      <c r="B8" s="1"/>
      <c r="C8" s="1"/>
      <c r="D8" s="1"/>
      <c r="E8" s="1"/>
      <c r="F8" s="1"/>
      <c r="G8" s="1"/>
      <c r="H8" s="1"/>
      <c r="I8" s="1"/>
      <c r="J8" s="1"/>
      <c r="K8" s="1"/>
    </row>
    <row r="9" spans="1:11" s="7" customFormat="1" ht="16.95" customHeight="1" x14ac:dyDescent="0.25">
      <c r="A9" s="2"/>
      <c r="B9" s="49" t="s">
        <v>3</v>
      </c>
      <c r="C9" s="49"/>
      <c r="D9" s="49"/>
      <c r="E9" s="49"/>
      <c r="F9" s="49"/>
      <c r="G9" s="49"/>
      <c r="H9" s="49"/>
      <c r="I9" s="49"/>
      <c r="J9" s="49"/>
      <c r="K9" s="2"/>
    </row>
    <row r="10" spans="1:11" x14ac:dyDescent="0.25">
      <c r="A10" s="1"/>
      <c r="B10" s="1"/>
      <c r="C10" s="1"/>
      <c r="D10" s="1"/>
      <c r="E10" s="1"/>
      <c r="F10" s="1"/>
      <c r="G10" s="1"/>
      <c r="H10" s="1"/>
      <c r="I10" s="1"/>
      <c r="J10" s="1"/>
      <c r="K10" s="1"/>
    </row>
    <row r="11" spans="1:11" ht="41.4" customHeight="1" x14ac:dyDescent="0.25">
      <c r="A11" s="1"/>
      <c r="B11" s="50" t="s">
        <v>4</v>
      </c>
      <c r="C11" s="50"/>
      <c r="D11" s="50"/>
      <c r="E11" s="50"/>
      <c r="F11" s="50"/>
      <c r="G11" s="50"/>
      <c r="H11" s="50"/>
      <c r="I11" s="50"/>
      <c r="J11" s="50"/>
      <c r="K11" s="1"/>
    </row>
    <row r="12" spans="1:11" x14ac:dyDescent="0.25">
      <c r="A12" s="1"/>
      <c r="B12" s="1"/>
      <c r="C12" s="1"/>
      <c r="D12" s="1"/>
      <c r="E12" s="1"/>
      <c r="F12" s="1"/>
      <c r="G12" s="1"/>
      <c r="H12" s="1"/>
      <c r="I12" s="1"/>
      <c r="J12" s="1"/>
      <c r="K12" s="1"/>
    </row>
    <row r="13" spans="1:11" x14ac:dyDescent="0.25">
      <c r="A13" s="1"/>
      <c r="B13" s="1"/>
      <c r="C13" s="1"/>
      <c r="D13" s="1"/>
      <c r="E13" s="1"/>
      <c r="F13" s="1"/>
      <c r="G13" s="1"/>
      <c r="H13" s="1"/>
      <c r="I13" s="1"/>
      <c r="J13" s="1"/>
      <c r="K13" s="1"/>
    </row>
    <row r="14" spans="1:11" x14ac:dyDescent="0.25">
      <c r="A14" s="1"/>
      <c r="B14" s="1"/>
      <c r="C14" s="1"/>
      <c r="D14" s="1"/>
      <c r="E14" s="1"/>
      <c r="F14" s="1"/>
      <c r="G14" s="1"/>
      <c r="H14" s="1"/>
      <c r="I14" s="1"/>
      <c r="J14" s="1"/>
      <c r="K14" s="1"/>
    </row>
    <row r="15" spans="1:11" x14ac:dyDescent="0.25">
      <c r="A15" s="1"/>
      <c r="C15" s="1"/>
      <c r="D15" s="1"/>
      <c r="E15" s="1"/>
      <c r="F15" s="1"/>
      <c r="G15" s="1"/>
      <c r="H15" s="1"/>
      <c r="I15" s="1"/>
      <c r="J15" s="1"/>
      <c r="K15" s="1"/>
    </row>
    <row r="16" spans="1:11" x14ac:dyDescent="0.25">
      <c r="A16" s="1"/>
      <c r="B16" s="1"/>
      <c r="C16" s="1"/>
      <c r="D16" s="1"/>
      <c r="E16" s="1"/>
      <c r="F16" s="1"/>
      <c r="G16" s="1"/>
      <c r="H16" s="1"/>
      <c r="I16" s="1"/>
      <c r="J16" s="1"/>
      <c r="K16" s="1"/>
    </row>
  </sheetData>
  <sheetProtection algorithmName="SHA-512" hashValue="phgL0GIURYO20+5OB9i6gY45p98U9LIsm5vO00GocYJQpUuLCy5Ief3BNBaWtbSFceQkUqPj1Xv0t0G3cnNJRw==" saltValue="4lI5DEs0Mvtn5G2ZICtyvg==" spinCount="100000" sheet="1" selectLockedCells="1"/>
  <mergeCells count="2">
    <mergeCell ref="B9:J9"/>
    <mergeCell ref="B11:J11"/>
  </mergeCells>
  <pageMargins left="0.78740157480314965" right="0.78740157480314965" top="0.98425196850393704" bottom="0.98425196850393704" header="0.31496062992125984" footer="0.31496062992125984"/>
  <pageSetup paperSize="9" scale="86" fitToHeight="0" orientation="landscape" r:id="rId1"/>
  <headerFooter>
    <oddFooter>&amp;L&amp;"AOK Buenos Aires Text,Standard"&amp;K005E3FAnl A.02 – Wertungsmatrix (N0726)&amp;R&amp;"AOK Buenos Aires Text,Standard"&amp;K005E3FSeite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99B13-69C4-45B4-8864-45D1E2D6DD59}">
  <sheetPr>
    <pageSetUpPr fitToPage="1"/>
  </sheetPr>
  <dimension ref="A1:H34"/>
  <sheetViews>
    <sheetView zoomScaleNormal="100" workbookViewId="0">
      <selection activeCell="B1" sqref="B1"/>
    </sheetView>
  </sheetViews>
  <sheetFormatPr baseColWidth="10" defaultColWidth="11" defaultRowHeight="13.8" x14ac:dyDescent="0.25"/>
  <cols>
    <col min="1" max="1" width="1.69921875" customWidth="1"/>
    <col min="2" max="2" width="33.5" customWidth="1"/>
    <col min="3" max="3" width="38.09765625" customWidth="1"/>
    <col min="4" max="6" width="22.19921875" customWidth="1"/>
    <col min="8" max="8" width="9" customWidth="1"/>
  </cols>
  <sheetData>
    <row r="1" spans="1:8" ht="27" customHeight="1" x14ac:dyDescent="0.3">
      <c r="A1" s="1"/>
      <c r="B1" s="3" t="s">
        <v>0</v>
      </c>
      <c r="C1" s="3"/>
      <c r="D1" s="1"/>
      <c r="E1" s="1"/>
      <c r="F1" s="1"/>
      <c r="G1" s="1"/>
      <c r="H1" s="1"/>
    </row>
    <row r="2" spans="1:8" x14ac:dyDescent="0.25">
      <c r="A2" s="1"/>
      <c r="B2" s="4"/>
      <c r="C2" s="4"/>
      <c r="D2" s="1"/>
      <c r="E2" s="1"/>
      <c r="F2" s="1"/>
      <c r="G2" s="1"/>
      <c r="H2" s="1"/>
    </row>
    <row r="3" spans="1:8" x14ac:dyDescent="0.25">
      <c r="A3" s="1"/>
      <c r="B3" s="5" t="str">
        <f>Wertungsübersicht!B3</f>
        <v>Stromlieferung für die AOK NO für die Jahre 2027 u. 2028 mit einmaliger Verlängerungsoption für das Jahr 2029 (SAVE_343_2026_356)</v>
      </c>
      <c r="C3" s="5"/>
      <c r="D3" s="1"/>
      <c r="E3" s="1"/>
      <c r="F3" s="1"/>
      <c r="G3" s="1"/>
      <c r="H3" s="1"/>
    </row>
    <row r="4" spans="1:8" ht="19.95" customHeight="1" x14ac:dyDescent="0.25">
      <c r="A4" s="1"/>
      <c r="B4" s="1"/>
      <c r="C4" s="1"/>
      <c r="D4" s="1"/>
      <c r="E4" s="1"/>
      <c r="F4" s="1"/>
      <c r="G4" s="1"/>
      <c r="H4" s="1"/>
    </row>
    <row r="5" spans="1:8" s="9" customFormat="1" x14ac:dyDescent="0.25">
      <c r="A5" s="13"/>
      <c r="B5" s="61" t="s">
        <v>5</v>
      </c>
      <c r="C5" s="61"/>
      <c r="D5" s="15"/>
      <c r="E5" s="15"/>
      <c r="F5" s="15"/>
      <c r="G5" s="13"/>
      <c r="H5" s="13"/>
    </row>
    <row r="6" spans="1:8" x14ac:dyDescent="0.25">
      <c r="A6" s="1"/>
      <c r="B6" s="1"/>
      <c r="C6" s="1"/>
      <c r="D6" s="1"/>
      <c r="E6" s="1"/>
      <c r="F6" s="1"/>
      <c r="G6" s="1"/>
      <c r="H6" s="1"/>
    </row>
    <row r="7" spans="1:8" s="7" customFormat="1" ht="208.5" customHeight="1" x14ac:dyDescent="0.25">
      <c r="A7" s="2"/>
      <c r="B7" s="62" t="s">
        <v>34</v>
      </c>
      <c r="C7" s="62"/>
      <c r="D7" s="62"/>
      <c r="E7" s="62"/>
      <c r="F7" s="62"/>
      <c r="G7" s="2"/>
      <c r="H7" s="2"/>
    </row>
    <row r="8" spans="1:8" ht="20.100000000000001" customHeight="1" x14ac:dyDescent="0.25">
      <c r="A8" s="1"/>
      <c r="B8" s="50"/>
      <c r="C8" s="50"/>
      <c r="D8" s="50"/>
      <c r="E8" s="50"/>
      <c r="F8" s="50"/>
      <c r="G8" s="1"/>
      <c r="H8" s="1"/>
    </row>
    <row r="9" spans="1:8" s="7" customFormat="1" ht="51.75" customHeight="1" x14ac:dyDescent="0.25">
      <c r="A9" s="2"/>
      <c r="B9" s="62" t="s">
        <v>35</v>
      </c>
      <c r="C9" s="63"/>
      <c r="D9" s="63"/>
      <c r="E9" s="63"/>
      <c r="F9" s="63"/>
      <c r="G9" s="2"/>
      <c r="H9" s="2"/>
    </row>
    <row r="10" spans="1:8" ht="20.100000000000001" customHeight="1" x14ac:dyDescent="0.25">
      <c r="A10" s="1"/>
      <c r="B10" s="1"/>
      <c r="C10" s="1"/>
      <c r="D10" s="1"/>
      <c r="E10" s="1"/>
      <c r="F10" s="1"/>
      <c r="G10" s="1"/>
      <c r="H10" s="1"/>
    </row>
    <row r="11" spans="1:8" s="17" customFormat="1" ht="42.6" customHeight="1" x14ac:dyDescent="0.25">
      <c r="A11" s="31"/>
      <c r="B11" s="31"/>
      <c r="C11" s="32"/>
      <c r="D11" s="18" t="s">
        <v>24</v>
      </c>
      <c r="E11" s="18" t="s">
        <v>25</v>
      </c>
      <c r="F11" s="18" t="s">
        <v>26</v>
      </c>
      <c r="G11" s="31"/>
      <c r="H11" s="31"/>
    </row>
    <row r="12" spans="1:8" ht="54" customHeight="1" x14ac:dyDescent="0.25">
      <c r="A12" s="1"/>
      <c r="B12" s="19" t="s">
        <v>6</v>
      </c>
      <c r="C12" s="20" t="s">
        <v>7</v>
      </c>
      <c r="D12" s="21"/>
      <c r="E12" s="21"/>
      <c r="F12" s="22"/>
      <c r="G12" s="1"/>
      <c r="H12" s="1"/>
    </row>
    <row r="13" spans="1:8" ht="24.9" customHeight="1" x14ac:dyDescent="0.25">
      <c r="A13" s="1"/>
      <c r="B13" s="23">
        <v>1</v>
      </c>
      <c r="C13" s="24" t="s">
        <v>8</v>
      </c>
      <c r="D13" s="25">
        <v>2</v>
      </c>
      <c r="E13" s="25">
        <v>3</v>
      </c>
      <c r="F13" s="26">
        <v>1</v>
      </c>
      <c r="G13" s="1"/>
      <c r="H13" s="1"/>
    </row>
    <row r="14" spans="1:8" ht="24.9" customHeight="1" x14ac:dyDescent="0.25">
      <c r="A14" s="1"/>
      <c r="B14" s="23">
        <v>2</v>
      </c>
      <c r="C14" s="24" t="s">
        <v>9</v>
      </c>
      <c r="D14" s="38">
        <v>0.65100000000000002</v>
      </c>
      <c r="E14" s="38">
        <v>0.7</v>
      </c>
      <c r="F14" s="39">
        <v>0.7</v>
      </c>
      <c r="G14" s="1"/>
      <c r="H14" s="1"/>
    </row>
    <row r="15" spans="1:8" ht="24.9" customHeight="1" x14ac:dyDescent="0.25">
      <c r="A15" s="1"/>
      <c r="B15" s="23">
        <v>3</v>
      </c>
      <c r="C15" s="24" t="s">
        <v>10</v>
      </c>
      <c r="D15" s="38">
        <v>0.35299999999999998</v>
      </c>
      <c r="E15" s="38">
        <v>0.35199999999999998</v>
      </c>
      <c r="F15" s="39">
        <v>0.32100000000000001</v>
      </c>
      <c r="G15" s="1"/>
      <c r="H15" s="1"/>
    </row>
    <row r="16" spans="1:8" ht="24.9" customHeight="1" x14ac:dyDescent="0.25">
      <c r="A16" s="1"/>
      <c r="B16" s="23">
        <v>4</v>
      </c>
      <c r="C16" s="24" t="s">
        <v>11</v>
      </c>
      <c r="D16" s="25">
        <v>2</v>
      </c>
      <c r="E16" s="25">
        <v>3</v>
      </c>
      <c r="F16" s="26">
        <v>1</v>
      </c>
      <c r="G16" s="1"/>
      <c r="H16" s="1"/>
    </row>
    <row r="17" spans="1:8" ht="24.9" customHeight="1" x14ac:dyDescent="0.25">
      <c r="A17" s="1"/>
      <c r="B17" s="23">
        <v>5</v>
      </c>
      <c r="C17" s="24" t="s">
        <v>12</v>
      </c>
      <c r="D17" s="38">
        <v>0.65200000000000002</v>
      </c>
      <c r="E17" s="38">
        <v>0.74099999999999999</v>
      </c>
      <c r="F17" s="39">
        <v>0.70099999999999996</v>
      </c>
      <c r="G17" s="1"/>
      <c r="H17" s="1"/>
    </row>
    <row r="18" spans="1:8" ht="24.9" customHeight="1" x14ac:dyDescent="0.25">
      <c r="A18" s="1"/>
      <c r="B18" s="23">
        <v>6</v>
      </c>
      <c r="C18" s="24" t="s">
        <v>13</v>
      </c>
      <c r="D18" s="38">
        <v>0.35199999999999998</v>
      </c>
      <c r="E18" s="38">
        <v>0.35699999999999998</v>
      </c>
      <c r="F18" s="39">
        <v>0.311</v>
      </c>
      <c r="G18" s="1"/>
      <c r="H18" s="1"/>
    </row>
    <row r="19" spans="1:8" ht="24.9" customHeight="1" x14ac:dyDescent="0.25">
      <c r="A19" s="1"/>
      <c r="B19" s="23">
        <v>7</v>
      </c>
      <c r="C19" s="24" t="s">
        <v>14</v>
      </c>
      <c r="D19" s="51">
        <v>10.666</v>
      </c>
      <c r="E19" s="52"/>
      <c r="F19" s="53"/>
      <c r="G19" s="1"/>
      <c r="H19" s="1"/>
    </row>
    <row r="20" spans="1:8" ht="24.9" customHeight="1" x14ac:dyDescent="0.25">
      <c r="A20" s="1"/>
      <c r="B20" s="23">
        <v>8</v>
      </c>
      <c r="C20" s="24" t="s">
        <v>15</v>
      </c>
      <c r="D20" s="51">
        <v>11.147</v>
      </c>
      <c r="E20" s="52"/>
      <c r="F20" s="53"/>
      <c r="G20" s="1"/>
      <c r="H20" s="1"/>
    </row>
    <row r="21" spans="1:8" ht="24.9" customHeight="1" x14ac:dyDescent="0.25">
      <c r="A21" s="1"/>
      <c r="B21" s="23">
        <v>9</v>
      </c>
      <c r="C21" s="24" t="s">
        <v>16</v>
      </c>
      <c r="D21" s="54">
        <v>8.7759999999999998</v>
      </c>
      <c r="E21" s="54"/>
      <c r="F21" s="55"/>
      <c r="G21" s="1"/>
      <c r="H21" s="1"/>
    </row>
    <row r="22" spans="1:8" ht="24.9" customHeight="1" x14ac:dyDescent="0.25">
      <c r="A22" s="1"/>
      <c r="B22" s="36">
        <v>10</v>
      </c>
      <c r="C22" s="37" t="s">
        <v>17</v>
      </c>
      <c r="D22" s="56">
        <v>9.4260000000000002</v>
      </c>
      <c r="E22" s="56"/>
      <c r="F22" s="57"/>
      <c r="G22" s="1"/>
      <c r="H22" s="1"/>
    </row>
    <row r="23" spans="1:8" ht="24.9" customHeight="1" x14ac:dyDescent="0.25">
      <c r="A23" s="1"/>
      <c r="B23" s="42">
        <v>11</v>
      </c>
      <c r="C23" s="46" t="s">
        <v>27</v>
      </c>
      <c r="D23" s="43">
        <f>D13+D14*$D$19+D15*$D$20</f>
        <v>12.878457000000001</v>
      </c>
      <c r="E23" s="43">
        <f t="shared" ref="E23" si="0">E13+E14*$D$19+E15*$D$20</f>
        <v>14.389944</v>
      </c>
      <c r="F23" s="43">
        <f>F13+F14*$D$19+F15*$D$20</f>
        <v>12.044387</v>
      </c>
      <c r="G23" s="1"/>
      <c r="H23" s="1"/>
    </row>
    <row r="24" spans="1:8" ht="24.9" customHeight="1" x14ac:dyDescent="0.25">
      <c r="A24" s="1"/>
      <c r="B24" s="42">
        <v>12</v>
      </c>
      <c r="C24" s="46" t="s">
        <v>28</v>
      </c>
      <c r="D24" s="43">
        <f>D16+D17*$D$21+D18*$D$22</f>
        <v>11.039904</v>
      </c>
      <c r="E24" s="43">
        <f t="shared" ref="E24" si="1">E16+E17*$D$21+E18*$D$22</f>
        <v>12.868097999999998</v>
      </c>
      <c r="F24" s="43">
        <f>F16+F17*$D$21+F18*$D$22</f>
        <v>10.083461999999999</v>
      </c>
      <c r="G24" s="1"/>
      <c r="H24" s="1"/>
    </row>
    <row r="25" spans="1:8" ht="24.9" customHeight="1" x14ac:dyDescent="0.25">
      <c r="A25" s="1"/>
      <c r="B25" s="44" t="s">
        <v>18</v>
      </c>
      <c r="C25" s="47" t="s">
        <v>23</v>
      </c>
      <c r="D25" s="27">
        <f>AVERAGE(D23:D24)</f>
        <v>11.9591805</v>
      </c>
      <c r="E25" s="27">
        <f>AVERAGE(E23:E24)</f>
        <v>13.629020999999998</v>
      </c>
      <c r="F25" s="28">
        <f>AVERAGE(F23:F24)</f>
        <v>11.063924499999999</v>
      </c>
      <c r="G25" s="1"/>
      <c r="H25" s="1"/>
    </row>
    <row r="26" spans="1:8" ht="24.9" customHeight="1" x14ac:dyDescent="0.25">
      <c r="A26" s="1"/>
      <c r="B26" s="44" t="s">
        <v>19</v>
      </c>
      <c r="C26" s="45"/>
      <c r="D26" s="29">
        <f>RANK(D25,D25:F25,TRUE)</f>
        <v>2</v>
      </c>
      <c r="E26" s="29">
        <f>RANK(E25,D25:F25,TRUE)</f>
        <v>3</v>
      </c>
      <c r="F26" s="30">
        <f>RANK(F25,D25:F25,TRUE)</f>
        <v>1</v>
      </c>
      <c r="G26" s="1"/>
      <c r="H26" s="1"/>
    </row>
    <row r="27" spans="1:8" ht="34.5" customHeight="1" x14ac:dyDescent="0.25">
      <c r="A27" s="1"/>
      <c r="B27" s="64" t="s">
        <v>36</v>
      </c>
      <c r="C27" s="65"/>
      <c r="D27" s="65"/>
      <c r="E27" s="65"/>
      <c r="F27" s="66"/>
      <c r="G27" s="1"/>
      <c r="H27" s="1"/>
    </row>
    <row r="28" spans="1:8" ht="31.05" customHeight="1" x14ac:dyDescent="0.25">
      <c r="A28" s="1"/>
      <c r="B28" s="48" t="s">
        <v>30</v>
      </c>
      <c r="C28" s="33" t="s">
        <v>21</v>
      </c>
      <c r="D28" s="34">
        <f t="shared" ref="D28:F29" si="2">(D23*3600000)/100</f>
        <v>463624.45200000005</v>
      </c>
      <c r="E28" s="34">
        <f t="shared" si="2"/>
        <v>518037.984</v>
      </c>
      <c r="F28" s="34">
        <f t="shared" si="2"/>
        <v>433597.93200000003</v>
      </c>
      <c r="G28" s="1"/>
      <c r="H28" s="1"/>
    </row>
    <row r="29" spans="1:8" ht="31.05" customHeight="1" x14ac:dyDescent="0.25">
      <c r="A29" s="1"/>
      <c r="B29" s="48" t="s">
        <v>31</v>
      </c>
      <c r="C29" s="33" t="s">
        <v>22</v>
      </c>
      <c r="D29" s="34">
        <f t="shared" si="2"/>
        <v>397436.54399999999</v>
      </c>
      <c r="E29" s="34">
        <f t="shared" si="2"/>
        <v>463251.52799999987</v>
      </c>
      <c r="F29" s="34">
        <f t="shared" si="2"/>
        <v>363004.63199999998</v>
      </c>
      <c r="G29" s="1"/>
      <c r="H29" s="1"/>
    </row>
    <row r="30" spans="1:8" ht="24.9" customHeight="1" x14ac:dyDescent="0.25">
      <c r="A30" s="1"/>
      <c r="B30" s="48" t="s">
        <v>32</v>
      </c>
      <c r="C30" s="48" t="s">
        <v>33</v>
      </c>
      <c r="D30" s="35">
        <f>D28+D29</f>
        <v>861060.99600000004</v>
      </c>
      <c r="E30" s="35">
        <f>E28+E29</f>
        <v>981289.51199999987</v>
      </c>
      <c r="F30" s="35">
        <f>F28+F29</f>
        <v>796602.56400000001</v>
      </c>
      <c r="G30" s="1"/>
      <c r="H30" s="1"/>
    </row>
    <row r="31" spans="1:8" ht="24.9" customHeight="1" x14ac:dyDescent="0.25">
      <c r="A31" s="1"/>
      <c r="B31" s="40"/>
      <c r="C31" s="40"/>
      <c r="D31" s="41"/>
      <c r="E31" s="41"/>
      <c r="F31" s="41"/>
      <c r="G31" s="1"/>
      <c r="H31" s="1"/>
    </row>
    <row r="32" spans="1:8" ht="49.5" customHeight="1" x14ac:dyDescent="0.25">
      <c r="A32" s="1"/>
      <c r="B32" s="58" t="s">
        <v>29</v>
      </c>
      <c r="C32" s="59"/>
      <c r="D32" s="59"/>
      <c r="E32" s="59"/>
      <c r="F32" s="60"/>
      <c r="G32" s="1"/>
      <c r="H32" s="1"/>
    </row>
    <row r="33" spans="1:8" x14ac:dyDescent="0.25">
      <c r="A33" s="1"/>
      <c r="B33" s="1"/>
      <c r="C33" s="1"/>
      <c r="D33" s="1"/>
      <c r="E33" s="1"/>
      <c r="F33" s="1"/>
      <c r="G33" s="1"/>
      <c r="H33" s="1"/>
    </row>
    <row r="34" spans="1:8" x14ac:dyDescent="0.25">
      <c r="A34" s="1"/>
      <c r="B34" s="1"/>
      <c r="C34" s="1"/>
      <c r="D34" s="1"/>
      <c r="E34" s="16"/>
      <c r="F34" s="1"/>
      <c r="G34" s="1"/>
      <c r="H34" s="1"/>
    </row>
  </sheetData>
  <sheetProtection algorithmName="SHA-512" hashValue="kDTh9bRc6c2qFsW/Civs/Xv9T9LrNNdqZ2s+7tUUKx2RnahYjc6hxhKjWACAbeeJKXtp+LLseEayTOCF7LBqkA==" saltValue="Gu0heYZaJ/Znw9+H4w3KAQ==" spinCount="100000" sheet="1" selectLockedCells="1"/>
  <mergeCells count="10">
    <mergeCell ref="D20:F20"/>
    <mergeCell ref="D21:F21"/>
    <mergeCell ref="D22:F22"/>
    <mergeCell ref="B32:F32"/>
    <mergeCell ref="B5:C5"/>
    <mergeCell ref="B7:F7"/>
    <mergeCell ref="B8:F8"/>
    <mergeCell ref="B9:F9"/>
    <mergeCell ref="D19:F19"/>
    <mergeCell ref="B27:F27"/>
  </mergeCells>
  <conditionalFormatting sqref="D26:F26">
    <cfRule type="colorScale" priority="2">
      <colorScale>
        <cfvo type="min"/>
        <cfvo type="percentile" val="50"/>
        <cfvo type="max"/>
        <color rgb="FF17AB41"/>
        <color rgb="FFFFEB84"/>
        <color rgb="FFFF0000"/>
      </colorScale>
    </cfRule>
  </conditionalFormatting>
  <pageMargins left="0.78740157480314965" right="0.78740157480314965" top="0.98425196850393704" bottom="0.98425196850393704" header="0.31496062992125984" footer="0.31496062992125984"/>
  <pageSetup paperSize="9" scale="49" orientation="portrait" r:id="rId1"/>
  <headerFooter>
    <oddFooter>&amp;L&amp;"AOK Buenos Aires Text,Standard"&amp;K005E3FAnl A.02 – Wertungsmatrix (N0726)&amp;R&amp;"AOK Buenos Aires Text,Standard"&amp;K005E3FSeite &amp;P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E7403DC059807F4993B4C49BCD5A8625" ma:contentTypeVersion="3" ma:contentTypeDescription="Ein neues Dokument erstellen." ma:contentTypeScope="" ma:versionID="84a1fa58f4c3fe46d52a7ed3235fb875">
  <xsd:schema xmlns:xsd="http://www.w3.org/2001/XMLSchema" xmlns:xs="http://www.w3.org/2001/XMLSchema" xmlns:p="http://schemas.microsoft.com/office/2006/metadata/properties" xmlns:ns2="d1488dbd-c5d5-4c19-ab86-2768b6abb023" targetNamespace="http://schemas.microsoft.com/office/2006/metadata/properties" ma:root="true" ma:fieldsID="1b097ada0be67ca98b785559d7076123" ns2:_="">
    <xsd:import namespace="d1488dbd-c5d5-4c19-ab86-2768b6abb023"/>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488dbd-c5d5-4c19-ab86-2768b6abb0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991327-6303-48DD-99D5-EFE2DE168EC7}">
  <ds:schemaRefs>
    <ds:schemaRef ds:uri="http://schemas.microsoft.com/sharepoint/v3/contenttype/forms"/>
  </ds:schemaRefs>
</ds:datastoreItem>
</file>

<file path=customXml/itemProps2.xml><?xml version="1.0" encoding="utf-8"?>
<ds:datastoreItem xmlns:ds="http://schemas.openxmlformats.org/officeDocument/2006/customXml" ds:itemID="{EDFEA958-F933-47FA-AA15-9D654E02117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15ACF0F-1314-4B63-97B9-33748066E8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488dbd-c5d5-4c19-ab86-2768b6abb0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Wertungsübersicht</vt:lpstr>
      <vt:lpstr>Preis</vt:lpstr>
      <vt:lpstr>Preis!Drucktitel</vt:lpstr>
      <vt:lpstr>Wertungsübersicht!Drucktitel</vt:lpstr>
    </vt:vector>
  </TitlesOfParts>
  <Manager/>
  <Company>IT|S|Care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Carta, Daniele [HE] SBR-VKR, 32081</dc:creator>
  <cp:keywords/>
  <dc:description/>
  <cp:lastModifiedBy>Müller, Thorsten [HE] SRG-SAV, 32119</cp:lastModifiedBy>
  <cp:revision/>
  <cp:lastPrinted>2026-09-08T05:55:29Z</cp:lastPrinted>
  <dcterms:created xsi:type="dcterms:W3CDTF">2023-03-08T09:04:16Z</dcterms:created>
  <dcterms:modified xsi:type="dcterms:W3CDTF">2026-09-08T05:55:41Z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0x010100E7403DC059807F4993B4C49BCD5A8625</vt:lpwstr>
  </property>
</Properties>
</file>